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1840" windowHeight="12645"/>
  </bookViews>
  <sheets>
    <sheet name="Лист1" sheetId="1" r:id="rId1"/>
  </sheets>
  <definedNames>
    <definedName name="_xlnm.Print_Titles" localSheetId="0">Лист1!$3:$7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1" l="1"/>
  <c r="H44" i="1"/>
  <c r="H10" i="1"/>
  <c r="D10" i="1"/>
  <c r="F10" i="1"/>
  <c r="C10" i="1"/>
  <c r="H55" i="1"/>
  <c r="G55" i="1"/>
  <c r="G22" i="1" l="1"/>
  <c r="H22" i="1"/>
  <c r="H26" i="1"/>
  <c r="G26" i="1"/>
  <c r="H32" i="1"/>
  <c r="G32" i="1"/>
  <c r="H31" i="1"/>
  <c r="G31" i="1"/>
  <c r="H30" i="1"/>
  <c r="G30" i="1"/>
  <c r="H29" i="1"/>
  <c r="G29" i="1"/>
  <c r="G40" i="1"/>
  <c r="H40" i="1"/>
  <c r="H43" i="1"/>
  <c r="E52" i="1"/>
  <c r="G36" i="1"/>
  <c r="H36" i="1"/>
  <c r="G18" i="1"/>
  <c r="H18" i="1"/>
  <c r="H53" i="1"/>
  <c r="H39" i="1" l="1"/>
  <c r="G39" i="1"/>
  <c r="H34" i="1"/>
  <c r="G34" i="1"/>
  <c r="H25" i="1"/>
  <c r="G25" i="1"/>
  <c r="H23" i="1"/>
  <c r="G23" i="1"/>
  <c r="H21" i="1"/>
  <c r="G21" i="1"/>
  <c r="H19" i="1"/>
  <c r="G19" i="1"/>
  <c r="H17" i="1"/>
  <c r="G17" i="1"/>
  <c r="H16" i="1"/>
  <c r="G16" i="1"/>
  <c r="H14" i="1"/>
  <c r="G14" i="1"/>
  <c r="H12" i="1"/>
  <c r="G12" i="1"/>
  <c r="G53" i="1"/>
  <c r="F54" i="1"/>
  <c r="E54" i="1" l="1"/>
  <c r="G54" i="1" s="1"/>
  <c r="D54" i="1"/>
  <c r="H54" i="1" s="1"/>
  <c r="C54" i="1"/>
  <c r="F52" i="1"/>
  <c r="D52" i="1"/>
  <c r="C52" i="1"/>
  <c r="H51" i="1"/>
  <c r="G51" i="1"/>
  <c r="H50" i="1"/>
  <c r="G50" i="1"/>
  <c r="H49" i="1"/>
  <c r="G49" i="1"/>
  <c r="H48" i="1"/>
  <c r="G48" i="1"/>
  <c r="F47" i="1"/>
  <c r="E47" i="1"/>
  <c r="D47" i="1"/>
  <c r="C47" i="1"/>
  <c r="F38" i="1"/>
  <c r="E38" i="1"/>
  <c r="D38" i="1"/>
  <c r="C38" i="1"/>
  <c r="F35" i="1"/>
  <c r="E35" i="1"/>
  <c r="D35" i="1"/>
  <c r="C35" i="1"/>
  <c r="F33" i="1"/>
  <c r="E33" i="1"/>
  <c r="D33" i="1"/>
  <c r="C33" i="1"/>
  <c r="F28" i="1"/>
  <c r="F27" i="1" s="1"/>
  <c r="E28" i="1"/>
  <c r="D28" i="1"/>
  <c r="D27" i="1" s="1"/>
  <c r="C28" i="1"/>
  <c r="C27" i="1" s="1"/>
  <c r="F24" i="1"/>
  <c r="E24" i="1"/>
  <c r="D24" i="1"/>
  <c r="C24" i="1"/>
  <c r="F20" i="1"/>
  <c r="E20" i="1"/>
  <c r="D20" i="1"/>
  <c r="C20" i="1"/>
  <c r="F15" i="1"/>
  <c r="E15" i="1"/>
  <c r="D15" i="1"/>
  <c r="C15" i="1"/>
  <c r="F13" i="1"/>
  <c r="E13" i="1"/>
  <c r="D13" i="1"/>
  <c r="C13" i="1"/>
  <c r="F11" i="1"/>
  <c r="E11" i="1"/>
  <c r="D11" i="1"/>
  <c r="C11" i="1"/>
  <c r="E27" i="1" l="1"/>
  <c r="G27" i="1" s="1"/>
  <c r="E10" i="1"/>
  <c r="G10" i="1" s="1"/>
  <c r="H27" i="1"/>
  <c r="E46" i="1"/>
  <c r="C46" i="1"/>
  <c r="G52" i="1"/>
  <c r="H52" i="1"/>
  <c r="H20" i="1"/>
  <c r="H33" i="1"/>
  <c r="G13" i="1"/>
  <c r="G33" i="1"/>
  <c r="H24" i="1"/>
  <c r="H28" i="1"/>
  <c r="D46" i="1"/>
  <c r="G38" i="1"/>
  <c r="H38" i="1"/>
  <c r="G28" i="1"/>
  <c r="G24" i="1"/>
  <c r="G20" i="1"/>
  <c r="H15" i="1"/>
  <c r="G15" i="1"/>
  <c r="H13" i="1"/>
  <c r="G11" i="1"/>
  <c r="E9" i="1"/>
  <c r="H47" i="1"/>
  <c r="C9" i="1"/>
  <c r="D9" i="1"/>
  <c r="F9" i="1"/>
  <c r="H11" i="1"/>
  <c r="G47" i="1"/>
  <c r="F46" i="1"/>
  <c r="C8" i="1" l="1"/>
  <c r="E8" i="1"/>
  <c r="D8" i="1"/>
  <c r="H46" i="1"/>
  <c r="G46" i="1"/>
  <c r="H9" i="1"/>
  <c r="F8" i="1"/>
  <c r="G9" i="1"/>
  <c r="H8" i="1" l="1"/>
  <c r="G8" i="1"/>
</calcChain>
</file>

<file path=xl/sharedStrings.xml><?xml version="1.0" encoding="utf-8"?>
<sst xmlns="http://schemas.openxmlformats.org/spreadsheetml/2006/main" count="114" uniqueCount="106">
  <si>
    <t>Уточненный план на год</t>
  </si>
  <si>
    <t>План</t>
  </si>
  <si>
    <t>Исполнено</t>
  </si>
  <si>
    <t>Х</t>
  </si>
  <si>
    <t>Налоговые и неналоговые доходы</t>
  </si>
  <si>
    <t>Налоги на прибыль, доходы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</si>
  <si>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</si>
  <si>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</si>
  <si>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</si>
  <si>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</si>
  <si>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</si>
  <si>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</si>
  <si>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</si>
  <si>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</si>
  <si>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</si>
  <si>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Земельный налог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</si>
  <si>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</si>
  <si>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</si>
  <si>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</si>
  <si>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Доходы от использования имущества, находящегося в государственной и муниципальной собственности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</si>
  <si>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</si>
  <si>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</si>
  <si>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от государственных и муниципальных унитарных предприятий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</si>
  <si>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</si>
  <si>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</si>
  <si>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</si>
  <si>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</si>
  <si>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</si>
  <si>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компенсации затрат государства</t>
  </si>
  <si>
    <t>Доходы от продажи материальных и нематериальных активов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</si>
  <si>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</si>
  <si>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</si>
  <si>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</si>
  <si>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</si>
  <si>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Штрафы, санкции, возмещение ущерба</t>
  </si>
  <si>
    <t>Прочие неналоговые доходы</t>
  </si>
  <si>
    <t>Невыясненные поступления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</si>
  <si>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</si>
  <si>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</si>
  <si>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</si>
  <si>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</si>
  <si>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</si>
  <si>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</si>
  <si>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</si>
  <si>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</si>
  <si>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- всего</t>
  </si>
  <si>
    <t>тыс. рублей</t>
  </si>
  <si>
    <t>1 00 00000 00</t>
  </si>
  <si>
    <t>1 01 00000 00</t>
  </si>
  <si>
    <t xml:space="preserve">1 01 02000 01 </t>
  </si>
  <si>
    <t>1 03 00000 00</t>
  </si>
  <si>
    <t>1 03 02000 01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</si>
  <si>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</si>
  <si>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</si>
  <si>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</si>
  <si>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</si>
  <si>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</si>
  <si>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</si>
  <si>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</si>
  <si>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</si>
  <si>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</si>
  <si>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</si>
  <si>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1 08 00000 00</t>
  </si>
  <si>
    <t>1 08 03000 01</t>
  </si>
  <si>
    <t>1 08 07000 01</t>
  </si>
  <si>
    <t>1 11 00000 00</t>
  </si>
  <si>
    <t>1 12 00000 00</t>
  </si>
  <si>
    <t>1 12 01000 01</t>
  </si>
  <si>
    <t>1 13 00000 00</t>
  </si>
  <si>
    <t>1 14 00000 00</t>
  </si>
  <si>
    <t>1 16 00000 00</t>
  </si>
  <si>
    <t>1 17 00000 00</t>
  </si>
  <si>
    <t>2 00 00000 00</t>
  </si>
  <si>
    <t>2 02 00000 00</t>
  </si>
  <si>
    <t>2 02 10000 00</t>
  </si>
  <si>
    <t>2 02 20000 00</t>
  </si>
  <si>
    <t>2 02 30000 00</t>
  </si>
  <si>
    <t>2 02 40000 00</t>
  </si>
  <si>
    <t>2 19 00000 00</t>
  </si>
  <si>
    <t>1 11 01000 00</t>
  </si>
  <si>
    <t>1 11 05000 00</t>
  </si>
  <si>
    <t>1 11 07000 00</t>
  </si>
  <si>
    <t>1 11 09000 00</t>
  </si>
  <si>
    <t>1 13 01000 00</t>
  </si>
  <si>
    <t>1 13 02000 00</t>
  </si>
  <si>
    <t>1 14 01000 00</t>
  </si>
  <si>
    <t>1 14 02000 00</t>
  </si>
  <si>
    <t>1 14 06000 00</t>
  </si>
  <si>
    <t>1 14 06300 00</t>
  </si>
  <si>
    <t>2 19 00000 04</t>
  </si>
  <si>
    <t>1 17 01000 00</t>
  </si>
  <si>
    <t>Налоги на товары (работы, услуги), реализуемые на территории Российской Федерации</t>
  </si>
  <si>
    <t>% исполнения  к уточненному плану года
(гр.6/гр.4)</t>
  </si>
  <si>
    <t>1 квартал</t>
  </si>
  <si>
    <t>% исполнения к плану 
на 1 квартал
(гр.6/гр.5)</t>
  </si>
  <si>
    <t>1 06 04000 00</t>
  </si>
  <si>
    <t>Транспортный налог</t>
  </si>
  <si>
    <t>2 03 00000 00</t>
  </si>
  <si>
    <t>Безвозмездные поступления от государственных (муниципальных) организаций</t>
  </si>
  <si>
    <t>2 03 04099 04</t>
  </si>
  <si>
    <t>Прочие безвозмездные поступления от государственных (муниципальных) организаций в бюджеты городских округов</t>
  </si>
  <si>
    <t>Сведения об исполнении бюджета города  Югорска по доходам за 1 квартал 2021 года  
в разрезе видов доходов в сравнении с запланированными значениями на 1 квартал и год</t>
  </si>
  <si>
    <t>Налоговые  доходы</t>
  </si>
  <si>
    <t>Неналоговые доходы</t>
  </si>
  <si>
    <t>Утвержденный план на год
(решение Думы города Югорска от 22.12.2020 
№ 91)</t>
  </si>
  <si>
    <t>свыше 100,0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</si>
</sst>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Alignment="1"/>
    <xf numFmtId="0" fontId="7" fillId="0" borderId="1" xfId="0" applyFont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 wrapText="1"/>
    </xf>
    <xf numFmtId="165" fontId="6" fillId="2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vertical="top" wrapText="1"/>
    </xf>
    <xf numFmtId="165" fontId="5" fillId="3" borderId="1" xfId="0" applyNumberFormat="1" applyFont="1" applyFill="1" applyBorder="1" applyAlignment="1">
      <alignment horizontal="center" vertical="top" wrapText="1"/>
    </xf>
    <xf numFmtId="165" fontId="6" fillId="3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0" fontId="5" fillId="4" borderId="1" xfId="0" applyFont="1" applyFill="1" applyBorder="1" applyAlignment="1">
      <alignment horizontal="center" vertical="top" wrapText="1"/>
    </xf>
    <xf numFmtId="165" fontId="5" fillId="4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65" fontId="5" fillId="0" borderId="1" xfId="0" applyNumberFormat="1" applyFont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5" fontId="7" fillId="0" borderId="1" xfId="0" applyNumberFormat="1" applyFont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vertical="top" wrapText="1"/>
    </xf>
    <xf numFmtId="165" fontId="8" fillId="0" borderId="1" xfId="0" applyNumberFormat="1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165" fontId="5" fillId="0" borderId="6" xfId="0" applyNumberFormat="1" applyFont="1" applyBorder="1" applyAlignment="1">
      <alignment horizontal="center" vertical="top" wrapText="1"/>
    </xf>
    <xf numFmtId="165" fontId="6" fillId="0" borderId="1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165" fontId="7" fillId="0" borderId="6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164" fontId="6" fillId="0" borderId="2" xfId="1" applyNumberFormat="1" applyFont="1" applyFill="1" applyBorder="1" applyAlignment="1">
      <alignment horizontal="center" vertical="top" wrapText="1"/>
    </xf>
    <xf numFmtId="164" fontId="6" fillId="0" borderId="3" xfId="1" applyNumberFormat="1" applyFont="1" applyFill="1" applyBorder="1" applyAlignment="1">
      <alignment horizontal="center" vertical="top" wrapText="1"/>
    </xf>
    <xf numFmtId="164" fontId="6" fillId="0" borderId="4" xfId="1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zoomScale="90" zoomScaleNormal="90" workbookViewId="0">
      <selection activeCell="I47" sqref="I47"/>
    </sheetView>
  </sheetViews>
  <sheetFormatPr defaultColWidth="9.140625" defaultRowHeight="15" x14ac:dyDescent="0.25"/>
  <cols>
    <col min="1" max="1" width="15" style="3" customWidth="1"/>
    <col min="2" max="2" width="60.28515625" style="3" customWidth="1"/>
    <col min="3" max="3" width="17.85546875" style="3" customWidth="1"/>
    <col min="4" max="4" width="14.85546875" style="3" customWidth="1"/>
    <col min="5" max="5" width="12.7109375" style="4" customWidth="1"/>
    <col min="6" max="6" width="13.7109375" style="3" customWidth="1"/>
    <col min="7" max="7" width="13.85546875" style="3" customWidth="1"/>
    <col min="8" max="8" width="14.7109375" style="3" customWidth="1"/>
    <col min="9" max="16384" width="9.140625" style="2"/>
  </cols>
  <sheetData>
    <row r="1" spans="1:9" ht="43.5" customHeight="1" x14ac:dyDescent="0.25">
      <c r="A1" s="43" t="s">
        <v>101</v>
      </c>
      <c r="B1" s="43"/>
      <c r="C1" s="43"/>
      <c r="D1" s="43"/>
      <c r="E1" s="43"/>
      <c r="F1" s="43"/>
      <c r="G1" s="43"/>
      <c r="H1" s="43"/>
      <c r="I1" s="1"/>
    </row>
    <row r="2" spans="1:9" x14ac:dyDescent="0.25">
      <c r="H2" s="5" t="s">
        <v>46</v>
      </c>
    </row>
    <row r="3" spans="1:9" ht="15.75" x14ac:dyDescent="0.25">
      <c r="A3" s="44" t="s">
        <v>52</v>
      </c>
      <c r="B3" s="44" t="s">
        <v>53</v>
      </c>
      <c r="C3" s="44" t="s">
        <v>104</v>
      </c>
      <c r="D3" s="44" t="s">
        <v>0</v>
      </c>
      <c r="E3" s="44" t="s">
        <v>93</v>
      </c>
      <c r="F3" s="44"/>
      <c r="G3" s="34" t="s">
        <v>94</v>
      </c>
      <c r="H3" s="34" t="s">
        <v>92</v>
      </c>
    </row>
    <row r="4" spans="1:9" x14ac:dyDescent="0.25">
      <c r="A4" s="44"/>
      <c r="B4" s="44"/>
      <c r="C4" s="44"/>
      <c r="D4" s="44"/>
      <c r="E4" s="37" t="s">
        <v>1</v>
      </c>
      <c r="F4" s="40" t="s">
        <v>2</v>
      </c>
      <c r="G4" s="35"/>
      <c r="H4" s="35"/>
    </row>
    <row r="5" spans="1:9" x14ac:dyDescent="0.25">
      <c r="A5" s="44"/>
      <c r="B5" s="44"/>
      <c r="C5" s="44"/>
      <c r="D5" s="44"/>
      <c r="E5" s="38"/>
      <c r="F5" s="41"/>
      <c r="G5" s="35"/>
      <c r="H5" s="35"/>
    </row>
    <row r="6" spans="1:9" ht="54" customHeight="1" x14ac:dyDescent="0.25">
      <c r="A6" s="44"/>
      <c r="B6" s="44"/>
      <c r="C6" s="44"/>
      <c r="D6" s="44"/>
      <c r="E6" s="39"/>
      <c r="F6" s="42"/>
      <c r="G6" s="36"/>
      <c r="H6" s="36"/>
    </row>
    <row r="7" spans="1:9" ht="15.75" x14ac:dyDescent="0.25">
      <c r="A7" s="6">
        <v>1</v>
      </c>
      <c r="B7" s="6">
        <v>2</v>
      </c>
      <c r="C7" s="6">
        <v>3</v>
      </c>
      <c r="D7" s="6">
        <v>4</v>
      </c>
      <c r="E7" s="7">
        <v>5</v>
      </c>
      <c r="F7" s="6">
        <v>6</v>
      </c>
      <c r="G7" s="6">
        <v>7</v>
      </c>
      <c r="H7" s="6">
        <v>8</v>
      </c>
    </row>
    <row r="8" spans="1:9" ht="15.75" x14ac:dyDescent="0.25">
      <c r="A8" s="8" t="s">
        <v>3</v>
      </c>
      <c r="B8" s="8" t="s">
        <v>45</v>
      </c>
      <c r="C8" s="9">
        <f>SUM(C9+C46)</f>
        <v>3335274.7</v>
      </c>
      <c r="D8" s="9">
        <f>SUM(D9+D46)</f>
        <v>3386305.5999999996</v>
      </c>
      <c r="E8" s="10">
        <f>SUM(E9+E46)</f>
        <v>697510.2</v>
      </c>
      <c r="F8" s="9">
        <f>SUM(F9+F46)</f>
        <v>685387.5</v>
      </c>
      <c r="G8" s="9">
        <f>SUM(F8/E8)*100</f>
        <v>98.262003910480459</v>
      </c>
      <c r="H8" s="9">
        <f>SUM(F8/D8)*100</f>
        <v>20.239977750383783</v>
      </c>
    </row>
    <row r="9" spans="1:9" ht="15.75" x14ac:dyDescent="0.25">
      <c r="A9" s="11" t="s">
        <v>47</v>
      </c>
      <c r="B9" s="11" t="s">
        <v>4</v>
      </c>
      <c r="C9" s="12">
        <f>SUM(C11+C13+C15+C20+C24+C28+C33+C35+C38+C43+C44)</f>
        <v>1528234.9999999998</v>
      </c>
      <c r="D9" s="12">
        <f>SUM(D11+D13+D15+D20+D24+D28+D33+D35+D38+D43+D44)</f>
        <v>1528234.9999999998</v>
      </c>
      <c r="E9" s="13">
        <f>SUM(E11+E13+E15+E20+E24+E28+E33+E35+E38+E43+E44)</f>
        <v>351658.89999999997</v>
      </c>
      <c r="F9" s="12">
        <f>SUM(F11+F13+F15+F20+F24+F28+F33+F35+F38+F43+F44)</f>
        <v>341623.40000000008</v>
      </c>
      <c r="G9" s="12">
        <f t="shared" ref="G9:G53" si="0">SUM(F9/E9)*100</f>
        <v>97.146240291373303</v>
      </c>
      <c r="H9" s="12">
        <f t="shared" ref="H9:H53" si="1">SUM(F9/D9)*100</f>
        <v>22.354114386858051</v>
      </c>
    </row>
    <row r="10" spans="1:9" ht="15.75" x14ac:dyDescent="0.25">
      <c r="A10" s="14"/>
      <c r="B10" s="15" t="s">
        <v>102</v>
      </c>
      <c r="C10" s="16">
        <f>SUM(C11+C13+C15+C20+C24)</f>
        <v>1434666.4</v>
      </c>
      <c r="D10" s="16">
        <f t="shared" ref="D10:F10" si="2">SUM(D11+D13+D15+D20+D24)</f>
        <v>1434666.4</v>
      </c>
      <c r="E10" s="16">
        <f t="shared" si="2"/>
        <v>322664.69999999995</v>
      </c>
      <c r="F10" s="16">
        <f t="shared" si="2"/>
        <v>310876.70000000007</v>
      </c>
      <c r="G10" s="16">
        <f t="shared" ref="G10" si="3">SUM(F10/E10)*100</f>
        <v>96.346671947690623</v>
      </c>
      <c r="H10" s="16">
        <f t="shared" ref="H10" si="4">SUM(F10/D10)*100</f>
        <v>21.668918990505396</v>
      </c>
    </row>
    <row r="11" spans="1:9" ht="15.75" x14ac:dyDescent="0.25">
      <c r="A11" s="17" t="s">
        <v>48</v>
      </c>
      <c r="B11" s="17" t="s">
        <v>5</v>
      </c>
      <c r="C11" s="18">
        <f>SUM(C12)</f>
        <v>1236056.3999999999</v>
      </c>
      <c r="D11" s="18">
        <f>SUM(D12)</f>
        <v>1236056.3999999999</v>
      </c>
      <c r="E11" s="19">
        <f>SUM(E12)</f>
        <v>276840.09999999998</v>
      </c>
      <c r="F11" s="18">
        <f>SUM(F12)</f>
        <v>266561.40000000002</v>
      </c>
      <c r="G11" s="18">
        <f t="shared" si="0"/>
        <v>96.287134703390166</v>
      </c>
      <c r="H11" s="18">
        <f t="shared" si="1"/>
        <v>21.565472255149526</v>
      </c>
    </row>
    <row r="12" spans="1:9" ht="15.75" x14ac:dyDescent="0.25">
      <c r="A12" s="20" t="s">
        <v>49</v>
      </c>
      <c r="B12" s="20" t="s">
        <v>6</v>
      </c>
      <c r="C12" s="21">
        <v>1236056.3999999999</v>
      </c>
      <c r="D12" s="21">
        <v>1236056.3999999999</v>
      </c>
      <c r="E12" s="22">
        <v>276840.09999999998</v>
      </c>
      <c r="F12" s="21">
        <v>266561.40000000002</v>
      </c>
      <c r="G12" s="21">
        <f t="shared" ref="G12:G39" si="5">SUM(F12/E12)*100</f>
        <v>96.287134703390166</v>
      </c>
      <c r="H12" s="21">
        <f t="shared" ref="H12:H39" si="6">SUM(F12/D12)*100</f>
        <v>21.565472255149526</v>
      </c>
    </row>
    <row r="13" spans="1:9" ht="31.5" x14ac:dyDescent="0.25">
      <c r="A13" s="17" t="s">
        <v>50</v>
      </c>
      <c r="B13" s="17" t="s">
        <v>91</v>
      </c>
      <c r="C13" s="18">
        <f>SUM(C14)</f>
        <v>27652</v>
      </c>
      <c r="D13" s="18">
        <f>SUM(D14)</f>
        <v>27652</v>
      </c>
      <c r="E13" s="19">
        <f>SUM(E14)</f>
        <v>6870.3</v>
      </c>
      <c r="F13" s="18">
        <f>SUM(F14)</f>
        <v>6396</v>
      </c>
      <c r="G13" s="18">
        <f t="shared" si="5"/>
        <v>93.09637133749618</v>
      </c>
      <c r="H13" s="18">
        <f t="shared" si="6"/>
        <v>23.130334153044988</v>
      </c>
    </row>
    <row r="14" spans="1:9" ht="31.5" x14ac:dyDescent="0.25">
      <c r="A14" s="20" t="s">
        <v>51</v>
      </c>
      <c r="B14" s="20" t="s">
        <v>7</v>
      </c>
      <c r="C14" s="21">
        <v>27652</v>
      </c>
      <c r="D14" s="21">
        <v>27652</v>
      </c>
      <c r="E14" s="22">
        <v>6870.3</v>
      </c>
      <c r="F14" s="21">
        <v>6396</v>
      </c>
      <c r="G14" s="21">
        <f t="shared" si="5"/>
        <v>93.09637133749618</v>
      </c>
      <c r="H14" s="21">
        <f t="shared" si="6"/>
        <v>23.130334153044988</v>
      </c>
    </row>
    <row r="15" spans="1:9" ht="15.75" x14ac:dyDescent="0.25">
      <c r="A15" s="17" t="s">
        <v>54</v>
      </c>
      <c r="B15" s="17" t="s">
        <v>8</v>
      </c>
      <c r="C15" s="18">
        <f>SUM(C16:C19)</f>
        <v>97543</v>
      </c>
      <c r="D15" s="18">
        <f>SUM(D16:D19)</f>
        <v>97543</v>
      </c>
      <c r="E15" s="19">
        <f>SUM(E16:E19)</f>
        <v>25277.7</v>
      </c>
      <c r="F15" s="18">
        <f>SUM(F16:F19)</f>
        <v>24780.7</v>
      </c>
      <c r="G15" s="18">
        <f t="shared" si="5"/>
        <v>98.033840104123399</v>
      </c>
      <c r="H15" s="18">
        <f t="shared" si="6"/>
        <v>25.404898352521453</v>
      </c>
    </row>
    <row r="16" spans="1:9" ht="31.5" x14ac:dyDescent="0.25">
      <c r="A16" s="20" t="s">
        <v>55</v>
      </c>
      <c r="B16" s="20" t="s">
        <v>9</v>
      </c>
      <c r="C16" s="21">
        <v>88843</v>
      </c>
      <c r="D16" s="21">
        <v>88843</v>
      </c>
      <c r="E16" s="22">
        <v>20571.900000000001</v>
      </c>
      <c r="F16" s="21">
        <v>18752.5</v>
      </c>
      <c r="G16" s="21">
        <f t="shared" si="5"/>
        <v>91.15589712180207</v>
      </c>
      <c r="H16" s="21">
        <f t="shared" si="6"/>
        <v>21.10745922582533</v>
      </c>
    </row>
    <row r="17" spans="1:8" ht="31.5" x14ac:dyDescent="0.25">
      <c r="A17" s="20" t="s">
        <v>56</v>
      </c>
      <c r="B17" s="20" t="s">
        <v>10</v>
      </c>
      <c r="C17" s="21">
        <v>1800</v>
      </c>
      <c r="D17" s="21">
        <v>1800</v>
      </c>
      <c r="E17" s="22">
        <v>1800</v>
      </c>
      <c r="F17" s="21">
        <v>3443.5</v>
      </c>
      <c r="G17" s="21">
        <f t="shared" si="5"/>
        <v>191.30555555555554</v>
      </c>
      <c r="H17" s="21">
        <f t="shared" si="6"/>
        <v>191.30555555555554</v>
      </c>
    </row>
    <row r="18" spans="1:8" ht="15.75" x14ac:dyDescent="0.25">
      <c r="A18" s="20" t="s">
        <v>57</v>
      </c>
      <c r="B18" s="20" t="s">
        <v>11</v>
      </c>
      <c r="C18" s="21">
        <v>1400</v>
      </c>
      <c r="D18" s="21">
        <v>1400</v>
      </c>
      <c r="E18" s="22">
        <v>623.20000000000005</v>
      </c>
      <c r="F18" s="21">
        <v>405</v>
      </c>
      <c r="G18" s="21">
        <f t="shared" ref="G18" si="7">SUM(F18/E18)*100</f>
        <v>64.987163029525036</v>
      </c>
      <c r="H18" s="21">
        <f t="shared" ref="H18" si="8">SUM(F18/D18)*100</f>
        <v>28.928571428571431</v>
      </c>
    </row>
    <row r="19" spans="1:8" ht="31.5" x14ac:dyDescent="0.25">
      <c r="A19" s="20" t="s">
        <v>58</v>
      </c>
      <c r="B19" s="20" t="s">
        <v>12</v>
      </c>
      <c r="C19" s="21">
        <v>5500</v>
      </c>
      <c r="D19" s="21">
        <v>5500</v>
      </c>
      <c r="E19" s="22">
        <v>2282.6</v>
      </c>
      <c r="F19" s="21">
        <v>2179.6999999999998</v>
      </c>
      <c r="G19" s="21">
        <f t="shared" si="5"/>
        <v>95.491982826601244</v>
      </c>
      <c r="H19" s="21">
        <f t="shared" si="6"/>
        <v>39.630909090909086</v>
      </c>
    </row>
    <row r="20" spans="1:8" ht="15.75" x14ac:dyDescent="0.25">
      <c r="A20" s="17" t="s">
        <v>59</v>
      </c>
      <c r="B20" s="17" t="s">
        <v>13</v>
      </c>
      <c r="C20" s="18">
        <f>SUM(C21:C23)</f>
        <v>68600</v>
      </c>
      <c r="D20" s="18">
        <f>SUM(D21:D23)</f>
        <v>68600</v>
      </c>
      <c r="E20" s="19">
        <f>SUM(E21:E23)</f>
        <v>12267.1</v>
      </c>
      <c r="F20" s="18">
        <f>SUM(F21:F23)</f>
        <v>11728.7</v>
      </c>
      <c r="G20" s="18">
        <f t="shared" si="5"/>
        <v>95.611024610543652</v>
      </c>
      <c r="H20" s="18">
        <f t="shared" si="6"/>
        <v>17.097230320699712</v>
      </c>
    </row>
    <row r="21" spans="1:8" ht="15.75" x14ac:dyDescent="0.25">
      <c r="A21" s="20" t="s">
        <v>60</v>
      </c>
      <c r="B21" s="20" t="s">
        <v>14</v>
      </c>
      <c r="C21" s="21">
        <v>18400</v>
      </c>
      <c r="D21" s="21">
        <v>18400</v>
      </c>
      <c r="E21" s="22">
        <v>2446.6999999999998</v>
      </c>
      <c r="F21" s="21">
        <v>2603.1999999999998</v>
      </c>
      <c r="G21" s="21">
        <f t="shared" si="5"/>
        <v>106.39637062165366</v>
      </c>
      <c r="H21" s="21">
        <f t="shared" si="6"/>
        <v>14.147826086956522</v>
      </c>
    </row>
    <row r="22" spans="1:8" ht="15.75" x14ac:dyDescent="0.25">
      <c r="A22" s="20" t="s">
        <v>95</v>
      </c>
      <c r="B22" s="20" t="s">
        <v>96</v>
      </c>
      <c r="C22" s="21">
        <v>13900</v>
      </c>
      <c r="D22" s="21">
        <v>13900</v>
      </c>
      <c r="E22" s="22">
        <v>2300.4</v>
      </c>
      <c r="F22" s="21">
        <v>1916</v>
      </c>
      <c r="G22" s="21">
        <f t="shared" ref="G22" si="9">SUM(F22/E22)*100</f>
        <v>83.289862632585638</v>
      </c>
      <c r="H22" s="21">
        <f t="shared" ref="H22" si="10">SUM(F22/D22)*100</f>
        <v>13.784172661870503</v>
      </c>
    </row>
    <row r="23" spans="1:8" ht="15.75" x14ac:dyDescent="0.25">
      <c r="A23" s="20" t="s">
        <v>61</v>
      </c>
      <c r="B23" s="20" t="s">
        <v>15</v>
      </c>
      <c r="C23" s="21">
        <v>36300</v>
      </c>
      <c r="D23" s="21">
        <v>36300</v>
      </c>
      <c r="E23" s="22">
        <v>7520</v>
      </c>
      <c r="F23" s="21">
        <v>7209.5</v>
      </c>
      <c r="G23" s="21">
        <f t="shared" si="5"/>
        <v>95.871010638297875</v>
      </c>
      <c r="H23" s="21">
        <f t="shared" si="6"/>
        <v>19.860881542699723</v>
      </c>
    </row>
    <row r="24" spans="1:8" ht="15.75" x14ac:dyDescent="0.25">
      <c r="A24" s="17" t="s">
        <v>62</v>
      </c>
      <c r="B24" s="17" t="s">
        <v>16</v>
      </c>
      <c r="C24" s="18">
        <f>SUM(C25:C26)</f>
        <v>4815</v>
      </c>
      <c r="D24" s="18">
        <f>SUM(D25:D26)</f>
        <v>4815</v>
      </c>
      <c r="E24" s="19">
        <f>SUM(E25:E26)</f>
        <v>1409.5</v>
      </c>
      <c r="F24" s="18">
        <f>SUM(F25:F26)</f>
        <v>1409.9</v>
      </c>
      <c r="G24" s="18">
        <f t="shared" si="5"/>
        <v>100.02837885775098</v>
      </c>
      <c r="H24" s="18">
        <f t="shared" si="6"/>
        <v>29.281412253374871</v>
      </c>
    </row>
    <row r="25" spans="1:8" ht="31.5" x14ac:dyDescent="0.25">
      <c r="A25" s="20" t="s">
        <v>63</v>
      </c>
      <c r="B25" s="20" t="s">
        <v>17</v>
      </c>
      <c r="C25" s="21">
        <v>4800</v>
      </c>
      <c r="D25" s="21">
        <v>4800</v>
      </c>
      <c r="E25" s="22">
        <v>1404.5</v>
      </c>
      <c r="F25" s="21">
        <v>1409.9</v>
      </c>
      <c r="G25" s="21">
        <f t="shared" si="5"/>
        <v>100.38447846208615</v>
      </c>
      <c r="H25" s="21">
        <f t="shared" si="6"/>
        <v>29.372916666666672</v>
      </c>
    </row>
    <row r="26" spans="1:8" ht="31.5" customHeight="1" x14ac:dyDescent="0.25">
      <c r="A26" s="20" t="s">
        <v>64</v>
      </c>
      <c r="B26" s="20" t="s">
        <v>18</v>
      </c>
      <c r="C26" s="21">
        <v>15</v>
      </c>
      <c r="D26" s="21">
        <v>15</v>
      </c>
      <c r="E26" s="22">
        <v>5</v>
      </c>
      <c r="F26" s="21">
        <v>0</v>
      </c>
      <c r="G26" s="21">
        <f t="shared" ref="G26" si="11">SUM(F26/E26)*100</f>
        <v>0</v>
      </c>
      <c r="H26" s="21">
        <f t="shared" ref="H26" si="12">SUM(F26/D26)*100</f>
        <v>0</v>
      </c>
    </row>
    <row r="27" spans="1:8" ht="15.75" x14ac:dyDescent="0.25">
      <c r="A27" s="23"/>
      <c r="B27" s="15" t="s">
        <v>103</v>
      </c>
      <c r="C27" s="16">
        <f>SUM(C28+C33+C35+C38+C43+C44)</f>
        <v>93568.599999999991</v>
      </c>
      <c r="D27" s="16">
        <f t="shared" ref="D27:F27" si="13">SUM(D28+D33+D35+D38+D43+D44)</f>
        <v>93568.599999999991</v>
      </c>
      <c r="E27" s="16">
        <f t="shared" si="13"/>
        <v>28994.2</v>
      </c>
      <c r="F27" s="16">
        <f t="shared" si="13"/>
        <v>30746.7</v>
      </c>
      <c r="G27" s="16">
        <f t="shared" ref="G27" si="14">SUM(F27/E27)*100</f>
        <v>106.04431231073801</v>
      </c>
      <c r="H27" s="16">
        <f t="shared" ref="H27" si="15">SUM(F27/D27)*100</f>
        <v>32.860062029356008</v>
      </c>
    </row>
    <row r="28" spans="1:8" ht="31.5" x14ac:dyDescent="0.25">
      <c r="A28" s="17" t="s">
        <v>65</v>
      </c>
      <c r="B28" s="17" t="s">
        <v>19</v>
      </c>
      <c r="C28" s="18">
        <f>SUM(C29:C32)</f>
        <v>62325</v>
      </c>
      <c r="D28" s="18">
        <f>SUM(D29:D32)</f>
        <v>62325</v>
      </c>
      <c r="E28" s="19">
        <f>SUM(E29:E32)</f>
        <v>14314</v>
      </c>
      <c r="F28" s="18">
        <f>SUM(F29:F32)</f>
        <v>13893.2</v>
      </c>
      <c r="G28" s="18">
        <f t="shared" si="5"/>
        <v>97.060220762889486</v>
      </c>
      <c r="H28" s="18">
        <f t="shared" si="6"/>
        <v>22.291536301644609</v>
      </c>
    </row>
    <row r="29" spans="1:8" ht="81" hidden="1" customHeight="1" x14ac:dyDescent="0.25">
      <c r="A29" s="20" t="s">
        <v>79</v>
      </c>
      <c r="B29" s="20" t="s">
        <v>20</v>
      </c>
      <c r="C29" s="21"/>
      <c r="D29" s="21"/>
      <c r="E29" s="22"/>
      <c r="F29" s="21"/>
      <c r="G29" s="21" t="e">
        <f t="shared" ref="G29:G32" si="16">SUM(F29/E29)*100</f>
        <v>#DIV/0!</v>
      </c>
      <c r="H29" s="21" t="e">
        <f t="shared" ref="H29:H32" si="17">SUM(F29/D29)*100</f>
        <v>#DIV/0!</v>
      </c>
    </row>
    <row r="30" spans="1:8" ht="94.5" x14ac:dyDescent="0.25">
      <c r="A30" s="20" t="s">
        <v>80</v>
      </c>
      <c r="B30" s="20" t="s">
        <v>21</v>
      </c>
      <c r="C30" s="21">
        <v>47825</v>
      </c>
      <c r="D30" s="21">
        <v>47825</v>
      </c>
      <c r="E30" s="22">
        <v>10914</v>
      </c>
      <c r="F30" s="21">
        <v>10480.9</v>
      </c>
      <c r="G30" s="21">
        <f t="shared" si="16"/>
        <v>96.031702400586397</v>
      </c>
      <c r="H30" s="21">
        <f t="shared" si="17"/>
        <v>21.915107161526397</v>
      </c>
    </row>
    <row r="31" spans="1:8" ht="31.5" hidden="1" x14ac:dyDescent="0.25">
      <c r="A31" s="20" t="s">
        <v>81</v>
      </c>
      <c r="B31" s="20" t="s">
        <v>22</v>
      </c>
      <c r="C31" s="21"/>
      <c r="D31" s="21"/>
      <c r="E31" s="22"/>
      <c r="F31" s="21"/>
      <c r="G31" s="21" t="e">
        <f t="shared" si="16"/>
        <v>#DIV/0!</v>
      </c>
      <c r="H31" s="21" t="e">
        <f t="shared" si="17"/>
        <v>#DIV/0!</v>
      </c>
    </row>
    <row r="32" spans="1:8" ht="94.5" x14ac:dyDescent="0.25">
      <c r="A32" s="20" t="s">
        <v>82</v>
      </c>
      <c r="B32" s="20" t="s">
        <v>23</v>
      </c>
      <c r="C32" s="21">
        <v>14500</v>
      </c>
      <c r="D32" s="21">
        <v>14500</v>
      </c>
      <c r="E32" s="22">
        <v>3400</v>
      </c>
      <c r="F32" s="21">
        <v>3412.3</v>
      </c>
      <c r="G32" s="21">
        <f t="shared" si="16"/>
        <v>100.36176470588236</v>
      </c>
      <c r="H32" s="21">
        <f t="shared" si="17"/>
        <v>23.533103448275863</v>
      </c>
    </row>
    <row r="33" spans="1:8" ht="15.75" x14ac:dyDescent="0.25">
      <c r="A33" s="17" t="s">
        <v>66</v>
      </c>
      <c r="B33" s="17" t="s">
        <v>24</v>
      </c>
      <c r="C33" s="18">
        <f>SUM(C34)</f>
        <v>2274.5</v>
      </c>
      <c r="D33" s="18">
        <f>SUM(D34)</f>
        <v>2274.5</v>
      </c>
      <c r="E33" s="19">
        <f>SUM(E34)</f>
        <v>750</v>
      </c>
      <c r="F33" s="18">
        <f>SUM(F34)</f>
        <v>359.4</v>
      </c>
      <c r="G33" s="18">
        <f t="shared" si="5"/>
        <v>47.919999999999995</v>
      </c>
      <c r="H33" s="18">
        <f t="shared" si="6"/>
        <v>15.801275005495713</v>
      </c>
    </row>
    <row r="34" spans="1:8" ht="15.75" x14ac:dyDescent="0.25">
      <c r="A34" s="20" t="s">
        <v>67</v>
      </c>
      <c r="B34" s="20" t="s">
        <v>25</v>
      </c>
      <c r="C34" s="21">
        <v>2274.5</v>
      </c>
      <c r="D34" s="21">
        <v>2274.5</v>
      </c>
      <c r="E34" s="22">
        <v>750</v>
      </c>
      <c r="F34" s="21">
        <v>359.4</v>
      </c>
      <c r="G34" s="21">
        <f t="shared" si="5"/>
        <v>47.919999999999995</v>
      </c>
      <c r="H34" s="21">
        <f t="shared" si="6"/>
        <v>15.801275005495713</v>
      </c>
    </row>
    <row r="35" spans="1:8" ht="31.5" x14ac:dyDescent="0.25">
      <c r="A35" s="17" t="s">
        <v>68</v>
      </c>
      <c r="B35" s="17" t="s">
        <v>26</v>
      </c>
      <c r="C35" s="18">
        <f>SUM(C36:C37)</f>
        <v>367.7</v>
      </c>
      <c r="D35" s="18">
        <f>SUM(D36:D37)</f>
        <v>367.7</v>
      </c>
      <c r="E35" s="19">
        <f>SUM(E36:E37)</f>
        <v>367.7</v>
      </c>
      <c r="F35" s="18">
        <f>SUM(F36:F37)</f>
        <v>1032.8</v>
      </c>
      <c r="G35" s="18" t="s">
        <v>105</v>
      </c>
      <c r="H35" s="18" t="s">
        <v>105</v>
      </c>
    </row>
    <row r="36" spans="1:8" ht="15.75" hidden="1" x14ac:dyDescent="0.25">
      <c r="A36" s="20" t="s">
        <v>83</v>
      </c>
      <c r="B36" s="20" t="s">
        <v>27</v>
      </c>
      <c r="C36" s="21"/>
      <c r="D36" s="21"/>
      <c r="E36" s="22"/>
      <c r="F36" s="21"/>
      <c r="G36" s="21" t="e">
        <f t="shared" si="5"/>
        <v>#DIV/0!</v>
      </c>
      <c r="H36" s="21" t="e">
        <f t="shared" si="6"/>
        <v>#DIV/0!</v>
      </c>
    </row>
    <row r="37" spans="1:8" ht="15.75" x14ac:dyDescent="0.25">
      <c r="A37" s="20" t="s">
        <v>84</v>
      </c>
      <c r="B37" s="20" t="s">
        <v>28</v>
      </c>
      <c r="C37" s="21">
        <v>367.7</v>
      </c>
      <c r="D37" s="21">
        <v>367.7</v>
      </c>
      <c r="E37" s="22">
        <v>367.7</v>
      </c>
      <c r="F37" s="21">
        <v>1032.8</v>
      </c>
      <c r="G37" s="21" t="s">
        <v>105</v>
      </c>
      <c r="H37" s="21" t="s">
        <v>105</v>
      </c>
    </row>
    <row r="38" spans="1:8" ht="31.5" x14ac:dyDescent="0.25">
      <c r="A38" s="17" t="s">
        <v>69</v>
      </c>
      <c r="B38" s="17" t="s">
        <v>29</v>
      </c>
      <c r="C38" s="18">
        <f>SUM(C39:C42)</f>
        <v>27400</v>
      </c>
      <c r="D38" s="18">
        <f>SUM(D39:D42)</f>
        <v>27400</v>
      </c>
      <c r="E38" s="19">
        <f>SUM(E39:E42)</f>
        <v>13120</v>
      </c>
      <c r="F38" s="18">
        <f>SUM(F39:F42)</f>
        <v>14393</v>
      </c>
      <c r="G38" s="18">
        <f t="shared" si="5"/>
        <v>109.70274390243901</v>
      </c>
      <c r="H38" s="18">
        <f t="shared" si="6"/>
        <v>52.529197080291965</v>
      </c>
    </row>
    <row r="39" spans="1:8" ht="15.75" x14ac:dyDescent="0.25">
      <c r="A39" s="20" t="s">
        <v>85</v>
      </c>
      <c r="B39" s="20" t="s">
        <v>30</v>
      </c>
      <c r="C39" s="21">
        <v>26400</v>
      </c>
      <c r="D39" s="21">
        <v>26400</v>
      </c>
      <c r="E39" s="22">
        <v>12150</v>
      </c>
      <c r="F39" s="21">
        <v>12011.7</v>
      </c>
      <c r="G39" s="21">
        <f t="shared" si="5"/>
        <v>98.861728395061732</v>
      </c>
      <c r="H39" s="21">
        <f t="shared" si="6"/>
        <v>45.498863636363637</v>
      </c>
    </row>
    <row r="40" spans="1:8" ht="94.5" x14ac:dyDescent="0.25">
      <c r="A40" s="20" t="s">
        <v>86</v>
      </c>
      <c r="B40" s="20" t="s">
        <v>31</v>
      </c>
      <c r="C40" s="21">
        <v>450</v>
      </c>
      <c r="D40" s="21">
        <v>450</v>
      </c>
      <c r="E40" s="22">
        <v>450</v>
      </c>
      <c r="F40" s="21">
        <v>543</v>
      </c>
      <c r="G40" s="21">
        <f t="shared" ref="G40:G43" si="18">SUM(F40/E40)*100</f>
        <v>120.66666666666667</v>
      </c>
      <c r="H40" s="21">
        <f t="shared" ref="H40:H43" si="19">SUM(F40/D40)*100</f>
        <v>120.66666666666667</v>
      </c>
    </row>
    <row r="41" spans="1:8" ht="31.5" x14ac:dyDescent="0.25">
      <c r="A41" s="20" t="s">
        <v>87</v>
      </c>
      <c r="B41" s="20" t="s">
        <v>32</v>
      </c>
      <c r="C41" s="21">
        <v>500</v>
      </c>
      <c r="D41" s="21">
        <v>500</v>
      </c>
      <c r="E41" s="22">
        <v>494.2</v>
      </c>
      <c r="F41" s="21">
        <v>1717.3</v>
      </c>
      <c r="G41" s="21" t="s">
        <v>105</v>
      </c>
      <c r="H41" s="21" t="s">
        <v>105</v>
      </c>
    </row>
    <row r="42" spans="1:8" ht="78.75" x14ac:dyDescent="0.25">
      <c r="A42" s="20" t="s">
        <v>88</v>
      </c>
      <c r="B42" s="20" t="s">
        <v>33</v>
      </c>
      <c r="C42" s="21">
        <v>50</v>
      </c>
      <c r="D42" s="21">
        <v>50</v>
      </c>
      <c r="E42" s="22">
        <v>25.8</v>
      </c>
      <c r="F42" s="21">
        <v>121</v>
      </c>
      <c r="G42" s="21" t="s">
        <v>105</v>
      </c>
      <c r="H42" s="21" t="s">
        <v>105</v>
      </c>
    </row>
    <row r="43" spans="1:8" ht="31.5" x14ac:dyDescent="0.25">
      <c r="A43" s="17" t="s">
        <v>70</v>
      </c>
      <c r="B43" s="17" t="s">
        <v>34</v>
      </c>
      <c r="C43" s="18">
        <v>851.4</v>
      </c>
      <c r="D43" s="18">
        <v>851.4</v>
      </c>
      <c r="E43" s="19">
        <v>355</v>
      </c>
      <c r="F43" s="18">
        <v>969.8</v>
      </c>
      <c r="G43" s="18" t="s">
        <v>105</v>
      </c>
      <c r="H43" s="18">
        <f t="shared" si="19"/>
        <v>113.90650692976274</v>
      </c>
    </row>
    <row r="44" spans="1:8" ht="15.75" x14ac:dyDescent="0.25">
      <c r="A44" s="17" t="s">
        <v>71</v>
      </c>
      <c r="B44" s="17" t="s">
        <v>35</v>
      </c>
      <c r="C44" s="18">
        <v>350</v>
      </c>
      <c r="D44" s="18">
        <v>350</v>
      </c>
      <c r="E44" s="19">
        <v>87.5</v>
      </c>
      <c r="F44" s="18">
        <v>98.5</v>
      </c>
      <c r="G44" s="18">
        <f t="shared" ref="G44" si="20">SUM(F44/E44)*100</f>
        <v>112.57142857142857</v>
      </c>
      <c r="H44" s="18">
        <f t="shared" ref="H44" si="21">SUM(F44/D44)*100</f>
        <v>28.142857142857142</v>
      </c>
    </row>
    <row r="45" spans="1:8" ht="15.75" hidden="1" x14ac:dyDescent="0.25">
      <c r="A45" s="20" t="s">
        <v>90</v>
      </c>
      <c r="B45" s="20" t="s">
        <v>36</v>
      </c>
      <c r="C45" s="21">
        <v>0</v>
      </c>
      <c r="D45" s="21">
        <v>0</v>
      </c>
      <c r="E45" s="22">
        <v>0</v>
      </c>
      <c r="F45" s="21">
        <v>0</v>
      </c>
      <c r="G45" s="18">
        <v>0</v>
      </c>
      <c r="H45" s="18">
        <v>0</v>
      </c>
    </row>
    <row r="46" spans="1:8" ht="15.75" x14ac:dyDescent="0.25">
      <c r="A46" s="11" t="s">
        <v>72</v>
      </c>
      <c r="B46" s="11" t="s">
        <v>37</v>
      </c>
      <c r="C46" s="12">
        <f>SUM(C47+C52+C54)</f>
        <v>1807039.7000000002</v>
      </c>
      <c r="D46" s="12">
        <f>SUM(D47+D52+D54)</f>
        <v>1858070.6</v>
      </c>
      <c r="E46" s="13">
        <f>SUM(E47+E52+E54)</f>
        <v>345851.3</v>
      </c>
      <c r="F46" s="12">
        <f>SUM(F47+F52+F54)</f>
        <v>343764.1</v>
      </c>
      <c r="G46" s="12">
        <f t="shared" si="0"/>
        <v>99.396503641883086</v>
      </c>
      <c r="H46" s="12">
        <f t="shared" si="1"/>
        <v>18.501132303584157</v>
      </c>
    </row>
    <row r="47" spans="1:8" ht="31.5" x14ac:dyDescent="0.25">
      <c r="A47" s="17" t="s">
        <v>73</v>
      </c>
      <c r="B47" s="17" t="s">
        <v>38</v>
      </c>
      <c r="C47" s="18">
        <f>SUM(C48:C51)</f>
        <v>1807039.7000000002</v>
      </c>
      <c r="D47" s="18">
        <f>SUM(D48:D51)</f>
        <v>1856442.6</v>
      </c>
      <c r="E47" s="19">
        <f>SUM(E48:E51)</f>
        <v>344223.3</v>
      </c>
      <c r="F47" s="18">
        <f>SUM(F48:F51)</f>
        <v>344223.3</v>
      </c>
      <c r="G47" s="18">
        <f t="shared" si="0"/>
        <v>100</v>
      </c>
      <c r="H47" s="18">
        <f t="shared" si="1"/>
        <v>18.542092279071809</v>
      </c>
    </row>
    <row r="48" spans="1:8" ht="31.5" hidden="1" x14ac:dyDescent="0.25">
      <c r="A48" s="20" t="s">
        <v>74</v>
      </c>
      <c r="B48" s="20" t="s">
        <v>39</v>
      </c>
      <c r="C48" s="21"/>
      <c r="D48" s="21"/>
      <c r="E48" s="24"/>
      <c r="F48" s="21"/>
      <c r="G48" s="21" t="e">
        <f t="shared" si="0"/>
        <v>#DIV/0!</v>
      </c>
      <c r="H48" s="21" t="e">
        <f t="shared" si="1"/>
        <v>#DIV/0!</v>
      </c>
    </row>
    <row r="49" spans="1:8" ht="31.5" x14ac:dyDescent="0.25">
      <c r="A49" s="20" t="s">
        <v>75</v>
      </c>
      <c r="B49" s="20" t="s">
        <v>40</v>
      </c>
      <c r="C49" s="21">
        <v>166635.29999999999</v>
      </c>
      <c r="D49" s="21">
        <v>176469.6</v>
      </c>
      <c r="E49" s="24">
        <v>10972</v>
      </c>
      <c r="F49" s="21">
        <v>10972</v>
      </c>
      <c r="G49" s="21">
        <f t="shared" si="0"/>
        <v>100</v>
      </c>
      <c r="H49" s="21">
        <f t="shared" si="1"/>
        <v>6.2175014846749814</v>
      </c>
    </row>
    <row r="50" spans="1:8" ht="31.5" x14ac:dyDescent="0.25">
      <c r="A50" s="20" t="s">
        <v>76</v>
      </c>
      <c r="B50" s="20" t="s">
        <v>41</v>
      </c>
      <c r="C50" s="21">
        <v>1637157.3</v>
      </c>
      <c r="D50" s="21">
        <v>1639187.7</v>
      </c>
      <c r="E50" s="24">
        <v>322304.59999999998</v>
      </c>
      <c r="F50" s="21">
        <v>322304.59999999998</v>
      </c>
      <c r="G50" s="21">
        <f t="shared" si="0"/>
        <v>100</v>
      </c>
      <c r="H50" s="21">
        <f t="shared" si="1"/>
        <v>19.662458423766843</v>
      </c>
    </row>
    <row r="51" spans="1:8" ht="15.75" x14ac:dyDescent="0.25">
      <c r="A51" s="20" t="s">
        <v>77</v>
      </c>
      <c r="B51" s="25" t="s">
        <v>42</v>
      </c>
      <c r="C51" s="21">
        <v>3247.1</v>
      </c>
      <c r="D51" s="21">
        <v>40785.300000000003</v>
      </c>
      <c r="E51" s="24">
        <v>10946.7</v>
      </c>
      <c r="F51" s="21">
        <v>10946.7</v>
      </c>
      <c r="G51" s="21">
        <f t="shared" si="0"/>
        <v>100</v>
      </c>
      <c r="H51" s="21">
        <f t="shared" si="1"/>
        <v>26.839817287110794</v>
      </c>
    </row>
    <row r="52" spans="1:8" ht="31.5" x14ac:dyDescent="0.25">
      <c r="A52" s="26" t="s">
        <v>97</v>
      </c>
      <c r="B52" s="27" t="s">
        <v>98</v>
      </c>
      <c r="C52" s="28">
        <f>SUM(C53)</f>
        <v>0</v>
      </c>
      <c r="D52" s="18">
        <f>SUM(D53)</f>
        <v>870</v>
      </c>
      <c r="E52" s="29">
        <f>SUM(E53)</f>
        <v>870</v>
      </c>
      <c r="F52" s="18">
        <f>SUM(F53)</f>
        <v>870</v>
      </c>
      <c r="G52" s="18">
        <f t="shared" si="0"/>
        <v>100</v>
      </c>
      <c r="H52" s="18">
        <f t="shared" si="1"/>
        <v>100</v>
      </c>
    </row>
    <row r="53" spans="1:8" ht="34.5" customHeight="1" x14ac:dyDescent="0.25">
      <c r="A53" s="30" t="s">
        <v>99</v>
      </c>
      <c r="B53" s="31" t="s">
        <v>100</v>
      </c>
      <c r="C53" s="32">
        <v>0</v>
      </c>
      <c r="D53" s="21">
        <v>870</v>
      </c>
      <c r="E53" s="24">
        <v>870</v>
      </c>
      <c r="F53" s="21">
        <v>870</v>
      </c>
      <c r="G53" s="21">
        <f t="shared" si="0"/>
        <v>100</v>
      </c>
      <c r="H53" s="21">
        <f t="shared" si="1"/>
        <v>100</v>
      </c>
    </row>
    <row r="54" spans="1:8" ht="47.25" x14ac:dyDescent="0.25">
      <c r="A54" s="17" t="s">
        <v>78</v>
      </c>
      <c r="B54" s="33" t="s">
        <v>43</v>
      </c>
      <c r="C54" s="18">
        <f>SUM(C55)</f>
        <v>0</v>
      </c>
      <c r="D54" s="18">
        <f>SUM(D55)</f>
        <v>758</v>
      </c>
      <c r="E54" s="19">
        <f>SUM(E55)</f>
        <v>758</v>
      </c>
      <c r="F54" s="18">
        <f>SUM(F55)</f>
        <v>-1329.2</v>
      </c>
      <c r="G54" s="18">
        <f t="shared" ref="G54:G55" si="22">SUM(F54/E54)*100</f>
        <v>-175.35620052770449</v>
      </c>
      <c r="H54" s="18">
        <f t="shared" ref="H54:H55" si="23">SUM(F54/D54)*100</f>
        <v>-175.35620052770449</v>
      </c>
    </row>
    <row r="55" spans="1:8" ht="47.25" x14ac:dyDescent="0.25">
      <c r="A55" s="20" t="s">
        <v>89</v>
      </c>
      <c r="B55" s="20" t="s">
        <v>44</v>
      </c>
      <c r="C55" s="21">
        <v>0</v>
      </c>
      <c r="D55" s="21">
        <v>758</v>
      </c>
      <c r="E55" s="22">
        <v>758</v>
      </c>
      <c r="F55" s="21">
        <v>-1329.2</v>
      </c>
      <c r="G55" s="21">
        <f t="shared" si="22"/>
        <v>-175.35620052770449</v>
      </c>
      <c r="H55" s="21">
        <f t="shared" si="23"/>
        <v>-175.35620052770449</v>
      </c>
    </row>
  </sheetData>
  <mergeCells count="10">
    <mergeCell ref="G3:G6"/>
    <mergeCell ref="H3:H6"/>
    <mergeCell ref="E4:E6"/>
    <mergeCell ref="F4:F6"/>
    <mergeCell ref="A1:H1"/>
    <mergeCell ref="A3:A6"/>
    <mergeCell ref="B3:B6"/>
    <mergeCell ref="C3:C6"/>
    <mergeCell ref="D3:D6"/>
    <mergeCell ref="E3:F3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85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2021-04-21T10:29:50Z</dcterms:modified>
</cp:coreProperties>
</file>